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2\Xaaxi\"/>
    </mc:Choice>
  </mc:AlternateContent>
  <xr:revisionPtr revIDLastSave="0" documentId="13_ncr:1_{59F24A18-3E46-4680-801A-EB5C7F413A82}" xr6:coauthVersionLast="47" xr6:coauthVersionMax="47" xr10:uidLastSave="{00000000-0000-0000-0000-000000000000}"/>
  <bookViews>
    <workbookView xWindow="-108" yWindow="-108" windowWidth="23256" windowHeight="12456" tabRatio="932" xr2:uid="{00000000-000D-0000-FFFF-FFFF00000000}"/>
  </bookViews>
  <sheets>
    <sheet name="BOQ-Latrines" sheetId="7" r:id="rId1"/>
  </sheets>
  <definedNames>
    <definedName name="_xlnm.Print_Area" localSheetId="0">'BOQ-Latrines'!$A$1:$F$38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F12" i="7" s="1"/>
  <c r="D13" i="7" l="1"/>
  <c r="D10" i="7"/>
  <c r="D19" i="7" l="1"/>
  <c r="D18" i="7"/>
  <c r="D20" i="7" s="1"/>
  <c r="D17" i="7"/>
  <c r="D15" i="7"/>
  <c r="D9" i="7"/>
  <c r="D8" i="7"/>
  <c r="F30" i="7" l="1"/>
  <c r="F29" i="7"/>
  <c r="F28" i="7"/>
  <c r="F27" i="7"/>
  <c r="F26" i="7"/>
  <c r="F25" i="7"/>
  <c r="F24" i="7"/>
  <c r="F23" i="7"/>
  <c r="D21" i="7"/>
  <c r="D22" i="7" s="1"/>
  <c r="F19" i="7"/>
  <c r="F18" i="7"/>
  <c r="F17" i="7"/>
  <c r="D16" i="7"/>
  <c r="F16" i="7" s="1"/>
  <c r="F15" i="7"/>
  <c r="D14" i="7"/>
  <c r="F14" i="7" s="1"/>
  <c r="F13" i="7"/>
  <c r="D11" i="7"/>
  <c r="F11" i="7" s="1"/>
  <c r="F10" i="7"/>
  <c r="F9" i="7"/>
  <c r="F8" i="7"/>
  <c r="F21" i="7" l="1"/>
  <c r="F22" i="7"/>
  <c r="F20" i="7"/>
  <c r="F31" i="7" l="1"/>
</calcChain>
</file>

<file path=xl/sharedStrings.xml><?xml version="1.0" encoding="utf-8"?>
<sst xmlns="http://schemas.openxmlformats.org/spreadsheetml/2006/main" count="58" uniqueCount="41">
  <si>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</si>
  <si>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</si>
  <si>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</si>
  <si>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</si>
  <si>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</si>
  <si>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</si>
  <si>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</si>
  <si>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</si>
  <si>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</si>
  <si>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</si>
  <si>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</si>
  <si>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</si>
  <si>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</si>
  <si>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</si>
  <si>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</si>
  <si>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</si>
  <si>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</si>
  <si>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</si>
  <si>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</si>
  <si>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</si>
  <si>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</si>
  <si>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</si>
  <si>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</si>
  <si>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</si>
  <si>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</si>
  <si>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</si>
  <si>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</si>
  <si>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</si>
  <si>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</si>
  <si>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Type of work:           Construction of two twin latrines</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</si>
  <si>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</si>
  <si>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</si>
  <si>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</si>
  <si>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Rcc beam under foundation use 15cm thickness use 4Y12mm with 6mm dia as strips with space 20cm C/C.</t>
  </si>
  <si>
    <t>Provide and Spread 5cm thickness of lean concrete thickness whole excavated trench (17m length and 0.4m wide) including installation of geomabrane (Bacdii seeska)</t>
  </si>
  <si>
    <t>Name of Region: Tog-dheer</t>
  </si>
  <si>
    <t>Name of District:   Odweine</t>
  </si>
  <si>
    <t>Name of School:    Xaaxi primary school</t>
  </si>
  <si>
    <r>
      <t>Supply and fixing Hand washing facility with 1000 litres water tank, tap and drainage pipe, piping distribution from the tank to the toilets as instructed by the ALIGHT engineer.C</t>
    </r>
    <r>
      <rPr>
        <sz val="12"/>
        <rFont val="Gill Sans MT"/>
        <family val="2"/>
      </rPr>
      <t>onstruct blocks with basin blocks.</t>
    </r>
  </si>
  <si>
    <t>Company Name:____________________Stamp/Sign:___________________Date_________</t>
  </si>
  <si>
    <t>Total Cost  for The Construction of One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</si>
</sst>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345831</xdr:colOff>
      <xdr:row>2</xdr:row>
      <xdr:rowOff>52755</xdr:rowOff>
    </xdr:from>
    <xdr:to>
      <xdr:col>5</xdr:col>
      <xdr:colOff>1201615</xdr:colOff>
      <xdr:row>5</xdr:row>
      <xdr:rowOff>146539</xdr:rowOff>
    </xdr:to>
    <xdr:pic>
      <xdr:nvPicPr>
        <xdr:cNvPr id="2" name="Picture 1" descr="C:\Users\inata\Downloads\WhatsApp Image 2024-08-28 at 2.08.38 PM.jpeg">
          <a:extLst>
            <a:ext uri="{FF2B5EF4-FFF2-40B4-BE49-F238E27FC236}">
              <a16:creationId xmlns:a16="http://schemas.microsoft.com/office/drawing/2014/main" id="{636E0046-B3E8-42C7-B438-B7DD9D12829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86908" y="515817"/>
          <a:ext cx="1963616" cy="779584"/>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70"/>
  <sheetViews>
    <sheetView tabSelected="1" view="pageBreakPreview" zoomScale="98" zoomScaleNormal="100" zoomScaleSheetLayoutView="98" workbookViewId="0">
      <selection activeCell="F8" sqref="F8"/>
    </sheetView>
  </sheetViews>
  <sheetFormatPr defaultColWidth="8.6640625" defaultRowHeight="18" x14ac:dyDescent="0.5"/>
  <cols>
    <col min="1" max="1" width="5.5546875" style="1" customWidth="1"/>
    <col min="2" max="2" width="40.3320312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35</v>
      </c>
      <c r="B3" s="15"/>
      <c r="C3" s="16"/>
      <c r="D3" s="15"/>
      <c r="E3" s="16"/>
      <c r="F3" s="17"/>
    </row>
    <row r="4" spans="1:6" x14ac:dyDescent="0.5">
      <c r="A4" s="18" t="s">
        <v>36</v>
      </c>
      <c r="B4" s="19"/>
      <c r="C4" s="20"/>
      <c r="D4" s="19"/>
      <c r="E4" s="20"/>
      <c r="F4" s="21"/>
    </row>
    <row r="5" spans="1:6" x14ac:dyDescent="0.5">
      <c r="A5" s="18" t="s">
        <v>37</v>
      </c>
      <c r="B5" s="19"/>
      <c r="C5" s="20"/>
      <c r="D5" s="19"/>
      <c r="E5" s="20"/>
      <c r="F5" s="21"/>
    </row>
    <row r="6" spans="1:6" ht="18.600000000000001" thickBot="1" x14ac:dyDescent="0.55000000000000004">
      <c r="A6" s="28" t="s">
        <v>29</v>
      </c>
      <c r="B6" s="29"/>
      <c r="C6" s="29"/>
      <c r="D6" s="29"/>
      <c r="E6" s="22"/>
      <c r="F6" s="23"/>
    </row>
    <row r="7" spans="1:6" ht="19.8" thickBot="1" x14ac:dyDescent="0.55000000000000004">
      <c r="A7" s="24" t="s">
        <v>3</v>
      </c>
      <c r="B7" s="25" t="s">
        <v>0</v>
      </c>
      <c r="C7" s="26" t="s">
        <v>1</v>
      </c>
      <c r="D7" s="26" t="s">
        <v>2</v>
      </c>
      <c r="E7" s="26" t="s">
        <v>5</v>
      </c>
      <c r="F7" s="27" t="s">
        <v>6</v>
      </c>
    </row>
    <row r="8" spans="1:6" ht="76.8" x14ac:dyDescent="0.5">
      <c r="A8" s="30">
        <v>1</v>
      </c>
      <c r="B8" s="9" t="s">
        <v>13</v>
      </c>
      <c r="C8" s="10" t="s">
        <v>9</v>
      </c>
      <c r="D8" s="11">
        <f>1.5*5*3</f>
        <v>22.5</v>
      </c>
      <c r="E8" s="12"/>
      <c r="F8" s="13">
        <f t="shared" ref="F8:F30" si="0">D8*E8</f>
        <v>0</v>
      </c>
    </row>
    <row r="9" spans="1:6" ht="115.2" x14ac:dyDescent="0.5">
      <c r="A9" s="30">
        <v>2</v>
      </c>
      <c r="B9" s="3" t="s">
        <v>32</v>
      </c>
      <c r="C9" s="4" t="s">
        <v>10</v>
      </c>
      <c r="D9" s="5">
        <f>9*5</f>
        <v>45</v>
      </c>
      <c r="E9" s="6"/>
      <c r="F9" s="7">
        <f t="shared" si="0"/>
        <v>0</v>
      </c>
    </row>
    <row r="10" spans="1:6" ht="57.6" x14ac:dyDescent="0.5">
      <c r="A10" s="30">
        <v>3</v>
      </c>
      <c r="B10" s="3" t="s">
        <v>21</v>
      </c>
      <c r="C10" s="5" t="s">
        <v>11</v>
      </c>
      <c r="D10" s="5">
        <f>27*0.3*0.4</f>
        <v>3.24</v>
      </c>
      <c r="E10" s="6"/>
      <c r="F10" s="7">
        <f t="shared" si="0"/>
        <v>0</v>
      </c>
    </row>
    <row r="11" spans="1:6" ht="96" x14ac:dyDescent="0.5">
      <c r="A11" s="30">
        <v>4</v>
      </c>
      <c r="B11" s="3" t="s">
        <v>34</v>
      </c>
      <c r="C11" s="4" t="s">
        <v>9</v>
      </c>
      <c r="D11" s="5">
        <f>17*0.4*0.05</f>
        <v>0.34000000000000008</v>
      </c>
      <c r="E11" s="6"/>
      <c r="F11" s="7">
        <f t="shared" si="0"/>
        <v>0</v>
      </c>
    </row>
    <row r="12" spans="1:6" ht="57.6" x14ac:dyDescent="0.5">
      <c r="A12" s="30">
        <v>7</v>
      </c>
      <c r="B12" s="3" t="s">
        <v>33</v>
      </c>
      <c r="C12" s="4" t="s">
        <v>9</v>
      </c>
      <c r="D12" s="5">
        <f>27*0.4*0.15</f>
        <v>1.62</v>
      </c>
      <c r="E12" s="6"/>
      <c r="F12" s="7">
        <f t="shared" ref="F12" si="1">D12*E12</f>
        <v>0</v>
      </c>
    </row>
    <row r="13" spans="1:6" ht="149.4" customHeight="1" x14ac:dyDescent="0.5">
      <c r="A13" s="30">
        <v>5</v>
      </c>
      <c r="B13" s="3" t="s">
        <v>14</v>
      </c>
      <c r="C13" s="4" t="s">
        <v>9</v>
      </c>
      <c r="D13" s="5">
        <f>(27*0.4*0.6)+(5*0.4*0.6)</f>
        <v>7.6800000000000006</v>
      </c>
      <c r="E13" s="6"/>
      <c r="F13" s="7">
        <f t="shared" si="0"/>
        <v>0</v>
      </c>
    </row>
    <row r="14" spans="1:6" ht="54" customHeight="1" x14ac:dyDescent="0.5">
      <c r="A14" s="30">
        <v>6</v>
      </c>
      <c r="B14" s="3" t="s">
        <v>7</v>
      </c>
      <c r="C14" s="4" t="s">
        <v>9</v>
      </c>
      <c r="D14" s="5">
        <f>25.9*0.5</f>
        <v>12.95</v>
      </c>
      <c r="E14" s="6"/>
      <c r="F14" s="7">
        <f t="shared" si="0"/>
        <v>0</v>
      </c>
    </row>
    <row r="15" spans="1:6" ht="57.6" x14ac:dyDescent="0.5">
      <c r="A15" s="30">
        <v>7</v>
      </c>
      <c r="B15" s="3" t="s">
        <v>15</v>
      </c>
      <c r="C15" s="4" t="s">
        <v>9</v>
      </c>
      <c r="D15" s="5">
        <f>27*0.4*0.15</f>
        <v>1.62</v>
      </c>
      <c r="E15" s="6"/>
      <c r="F15" s="7">
        <f t="shared" si="0"/>
        <v>0</v>
      </c>
    </row>
    <row r="16" spans="1:6" ht="96" x14ac:dyDescent="0.5">
      <c r="A16" s="30">
        <v>8</v>
      </c>
      <c r="B16" s="3" t="s">
        <v>22</v>
      </c>
      <c r="C16" s="4" t="s">
        <v>10</v>
      </c>
      <c r="D16" s="5">
        <f>4.6*2*0.15</f>
        <v>1.38</v>
      </c>
      <c r="E16" s="6"/>
      <c r="F16" s="7">
        <f t="shared" si="0"/>
        <v>0</v>
      </c>
    </row>
    <row r="17" spans="1:6" ht="76.8" x14ac:dyDescent="0.5">
      <c r="A17" s="30">
        <v>9</v>
      </c>
      <c r="B17" s="3" t="s">
        <v>23</v>
      </c>
      <c r="C17" s="4" t="s">
        <v>10</v>
      </c>
      <c r="D17" s="5">
        <f>27*0.05</f>
        <v>1.35</v>
      </c>
      <c r="E17" s="6"/>
      <c r="F17" s="7">
        <f t="shared" si="0"/>
        <v>0</v>
      </c>
    </row>
    <row r="18" spans="1:6" ht="115.2" x14ac:dyDescent="0.5">
      <c r="A18" s="30">
        <v>10</v>
      </c>
      <c r="B18" s="3" t="s">
        <v>24</v>
      </c>
      <c r="C18" s="4" t="s">
        <v>12</v>
      </c>
      <c r="D18" s="5">
        <f>27*2.5</f>
        <v>67.5</v>
      </c>
      <c r="E18" s="6"/>
      <c r="F18" s="7">
        <f t="shared" si="0"/>
        <v>0</v>
      </c>
    </row>
    <row r="19" spans="1:6" ht="57.6" x14ac:dyDescent="0.5">
      <c r="A19" s="30">
        <v>11</v>
      </c>
      <c r="B19" s="3" t="s">
        <v>20</v>
      </c>
      <c r="C19" s="4" t="s">
        <v>10</v>
      </c>
      <c r="D19" s="5">
        <f>16*0.15*0.15</f>
        <v>0.36</v>
      </c>
      <c r="E19" s="6"/>
      <c r="F19" s="7">
        <f t="shared" si="0"/>
        <v>0</v>
      </c>
    </row>
    <row r="20" spans="1:6" ht="76.8" x14ac:dyDescent="0.5">
      <c r="A20" s="30">
        <v>12</v>
      </c>
      <c r="B20" s="3" t="s">
        <v>25</v>
      </c>
      <c r="C20" s="5" t="s">
        <v>12</v>
      </c>
      <c r="D20" s="5">
        <f>D18*2</f>
        <v>135</v>
      </c>
      <c r="E20" s="6"/>
      <c r="F20" s="7">
        <f t="shared" si="0"/>
        <v>0</v>
      </c>
    </row>
    <row r="21" spans="1:6" ht="57.6" x14ac:dyDescent="0.5">
      <c r="A21" s="30">
        <v>13</v>
      </c>
      <c r="B21" s="3" t="s">
        <v>26</v>
      </c>
      <c r="C21" s="5" t="s">
        <v>12</v>
      </c>
      <c r="D21" s="5">
        <f>D20</f>
        <v>135</v>
      </c>
      <c r="E21" s="6"/>
      <c r="F21" s="7">
        <f t="shared" si="0"/>
        <v>0</v>
      </c>
    </row>
    <row r="22" spans="1:6" ht="76.8" x14ac:dyDescent="0.5">
      <c r="A22" s="30">
        <v>14</v>
      </c>
      <c r="B22" s="3" t="s">
        <v>8</v>
      </c>
      <c r="C22" s="5" t="s">
        <v>12</v>
      </c>
      <c r="D22" s="5">
        <f>D21</f>
        <v>135</v>
      </c>
      <c r="E22" s="6"/>
      <c r="F22" s="7">
        <f t="shared" si="0"/>
        <v>0</v>
      </c>
    </row>
    <row r="23" spans="1:6" ht="96" x14ac:dyDescent="0.5">
      <c r="A23" s="30">
        <v>15</v>
      </c>
      <c r="B23" s="3" t="s">
        <v>31</v>
      </c>
      <c r="C23" s="5" t="s">
        <v>12</v>
      </c>
      <c r="D23" s="5">
        <v>12</v>
      </c>
      <c r="E23" s="6"/>
      <c r="F23" s="7">
        <f t="shared" si="0"/>
        <v>0</v>
      </c>
    </row>
    <row r="24" spans="1:6" ht="57.6" x14ac:dyDescent="0.5">
      <c r="A24" s="30">
        <v>16</v>
      </c>
      <c r="B24" s="3" t="s">
        <v>27</v>
      </c>
      <c r="C24" s="5" t="s">
        <v>4</v>
      </c>
      <c r="D24" s="5">
        <v>2</v>
      </c>
      <c r="E24" s="6"/>
      <c r="F24" s="7">
        <f t="shared" si="0"/>
        <v>0</v>
      </c>
    </row>
    <row r="25" spans="1:6" ht="57.6" x14ac:dyDescent="0.5">
      <c r="A25" s="30">
        <v>17</v>
      </c>
      <c r="B25" s="3" t="s">
        <v>30</v>
      </c>
      <c r="C25" s="5" t="s">
        <v>12</v>
      </c>
      <c r="D25" s="5">
        <v>24</v>
      </c>
      <c r="E25" s="6"/>
      <c r="F25" s="7">
        <f t="shared" si="0"/>
        <v>0</v>
      </c>
    </row>
    <row r="26" spans="1:6" ht="115.2" x14ac:dyDescent="0.5">
      <c r="A26" s="30">
        <v>18</v>
      </c>
      <c r="B26" s="3" t="s">
        <v>38</v>
      </c>
      <c r="C26" s="5" t="s">
        <v>4</v>
      </c>
      <c r="D26" s="5">
        <v>1</v>
      </c>
      <c r="E26" s="6"/>
      <c r="F26" s="7">
        <f t="shared" si="0"/>
        <v>0</v>
      </c>
    </row>
    <row r="27" spans="1:6" ht="76.8" x14ac:dyDescent="0.5">
      <c r="A27" s="30">
        <v>19</v>
      </c>
      <c r="B27" s="3" t="s">
        <v>16</v>
      </c>
      <c r="C27" s="5" t="s">
        <v>18</v>
      </c>
      <c r="D27" s="5">
        <v>1</v>
      </c>
      <c r="E27" s="6"/>
      <c r="F27" s="7">
        <f t="shared" si="0"/>
        <v>0</v>
      </c>
    </row>
    <row r="28" spans="1:6" ht="38.4" x14ac:dyDescent="0.5">
      <c r="A28" s="30">
        <v>20</v>
      </c>
      <c r="B28" s="3" t="s">
        <v>17</v>
      </c>
      <c r="C28" s="5" t="s">
        <v>18</v>
      </c>
      <c r="D28" s="5">
        <v>1</v>
      </c>
      <c r="E28" s="6"/>
      <c r="F28" s="7">
        <f t="shared" si="0"/>
        <v>0</v>
      </c>
    </row>
    <row r="29" spans="1:6" ht="76.8" x14ac:dyDescent="0.5">
      <c r="A29" s="30">
        <v>21</v>
      </c>
      <c r="B29" s="3" t="s">
        <v>28</v>
      </c>
      <c r="C29" s="5" t="s">
        <v>18</v>
      </c>
      <c r="D29" s="5">
        <v>1</v>
      </c>
      <c r="E29" s="6"/>
      <c r="F29" s="7">
        <f t="shared" si="0"/>
        <v>0</v>
      </c>
    </row>
    <row r="30" spans="1:6" ht="57.6" x14ac:dyDescent="0.5">
      <c r="A30" s="30">
        <v>22</v>
      </c>
      <c r="B30" s="3" t="s">
        <v>19</v>
      </c>
      <c r="C30" s="5" t="s">
        <v>18</v>
      </c>
      <c r="D30" s="5">
        <v>2</v>
      </c>
      <c r="E30" s="6"/>
      <c r="F30" s="7">
        <f t="shared" si="0"/>
        <v>0</v>
      </c>
    </row>
    <row r="31" spans="1:6" ht="45.6" customHeight="1" x14ac:dyDescent="0.5">
      <c r="A31" s="31" t="s">
        <v>40</v>
      </c>
      <c r="B31" s="32"/>
      <c r="C31" s="32"/>
      <c r="D31" s="32"/>
      <c r="E31" s="32"/>
      <c r="F31" s="8">
        <f>SUM(F8:F30)</f>
        <v>0</v>
      </c>
    </row>
    <row r="33" spans="1:2" x14ac:dyDescent="0.5">
      <c r="A33" s="2"/>
    </row>
    <row r="34" spans="1:2" x14ac:dyDescent="0.5">
      <c r="A34" s="2"/>
    </row>
    <row r="35" spans="1:2" x14ac:dyDescent="0.5">
      <c r="A35" s="2"/>
    </row>
    <row r="36" spans="1:2" x14ac:dyDescent="0.5">
      <c r="A36" s="2"/>
    </row>
    <row r="37" spans="1:2" x14ac:dyDescent="0.5">
      <c r="A37" s="2"/>
      <c r="B37" s="1" t="s">
        <v>39</v>
      </c>
    </row>
    <row r="38" spans="1:2" x14ac:dyDescent="0.5">
      <c r="A38" s="2"/>
    </row>
    <row r="39" spans="1:2" x14ac:dyDescent="0.5">
      <c r="A39" s="2"/>
    </row>
    <row r="40" spans="1:2" x14ac:dyDescent="0.5">
      <c r="A40" s="2"/>
    </row>
    <row r="41" spans="1:2" x14ac:dyDescent="0.5">
      <c r="A41" s="2"/>
    </row>
    <row r="42" spans="1:2" x14ac:dyDescent="0.5">
      <c r="A42" s="2"/>
    </row>
    <row r="43" spans="1:2" x14ac:dyDescent="0.5">
      <c r="A43" s="2"/>
    </row>
    <row r="44" spans="1:2" x14ac:dyDescent="0.5">
      <c r="A44" s="2"/>
    </row>
    <row r="45" spans="1:2" x14ac:dyDescent="0.5">
      <c r="A45" s="2"/>
    </row>
    <row r="46" spans="1:2" x14ac:dyDescent="0.5">
      <c r="A46" s="2"/>
    </row>
    <row r="47" spans="1:2" x14ac:dyDescent="0.5">
      <c r="A47" s="2"/>
    </row>
    <row r="48" spans="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row r="169" spans="1:1" x14ac:dyDescent="0.5">
      <c r="A169" s="2"/>
    </row>
    <row r="170" spans="1:1" x14ac:dyDescent="0.5">
      <c r="A170" s="2"/>
    </row>
  </sheetData>
  <protectedRanges>
    <protectedRange sqref="B14:C15 B12:C12" name="Range28_1_1"/>
  </protectedRanges>
  <mergeCells count="1">
    <mergeCell ref="A31:E31"/>
  </mergeCells>
  <pageMargins left="0" right="0" top="0" bottom="0" header="0" footer="0"/>
  <pageSetup paperSize="9" fitToHeight="0" orientation="portrait" r:id="rId1"/>
  <headerFooter>
    <oddFooter>&amp;CPage &amp;P of &amp;N</oddFooter>
  </headerFooter>
  <rowBreaks count="1" manualBreakCount="1">
    <brk id="15"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BOQ-Latrines</vt:lpstr>
      <vt:lpstr>'BOQ-Latrines'!Print_Area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2025-09-02T14:38:52Z</cp:lastPrinted>
  <dcterms:created xsi:type="dcterms:W3CDTF">2016-04-25T18:03:52Z</dcterms:created>
  <dcterms:modified xsi:type="dcterms:W3CDTF">2025-09-02T14:38:59Z</dcterms:modified>
</cp:coreProperties>
</file>